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Maquinaria\Área Metropolitana\04.Abril\Anexos\"/>
    </mc:Choice>
  </mc:AlternateContent>
  <bookViews>
    <workbookView xWindow="0" yWindow="0" windowWidth="15345" windowHeight="4545"/>
  </bookViews>
  <sheets>
    <sheet name="ANEXO II" sheetId="1" r:id="rId1"/>
  </sheets>
  <definedNames>
    <definedName name="_xlnm._FilterDatabase" localSheetId="0" hidden="1">'ANEXO II'!$A$21:$L$41</definedName>
    <definedName name="_xlnm.Print_Area" localSheetId="0">'ANEXO II'!$A$1:$L$43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J41" i="1" l="1"/>
  <c r="K41" i="1" s="1"/>
  <c r="J40" i="1"/>
  <c r="K40" i="1" s="1"/>
  <c r="J38" i="1"/>
  <c r="K38" i="1" s="1"/>
  <c r="J37" i="1"/>
  <c r="K37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35" i="1"/>
  <c r="K35" i="1" s="1"/>
  <c r="K23" i="1"/>
</calcChain>
</file>

<file path=xl/sharedStrings.xml><?xml version="1.0" encoding="utf-8"?>
<sst xmlns="http://schemas.openxmlformats.org/spreadsheetml/2006/main" count="138" uniqueCount="70">
  <si>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</si>
  <si>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</si>
  <si>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</si>
  <si>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</si>
  <si>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</si>
  <si>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</si>
  <si>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</si>
  <si>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</si>
  <si>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</si>
  <si>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</si>
  <si>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</si>
  <si>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</si>
  <si>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</si>
  <si>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</si>
  <si>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</si>
  <si>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</si>
  <si>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</si>
  <si>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</si>
  <si>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</si>
  <si>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</si>
  <si>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</si>
  <si>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</si>
  <si>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</si>
  <si>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</si>
  <si>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</si>
  <si>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</si>
  <si>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</si>
  <si>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</si>
  <si>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</si>
  <si>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</si>
  <si>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</si>
  <si>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</si>
  <si>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412.048</t>
  </si>
  <si>
    <t>Área Metropolitana</t>
  </si>
  <si>
    <t>MINICARGADOR</t>
  </si>
  <si>
    <t>412.094</t>
  </si>
  <si>
    <t>Servicios Extensible de Hoyador hasta 3 mts</t>
  </si>
  <si>
    <t>412.062</t>
  </si>
  <si>
    <t>412.061</t>
  </si>
  <si>
    <t>Servicios De Martillo</t>
  </si>
  <si>
    <t>Servicios De Motoniveladora</t>
  </si>
  <si>
    <t>412.060</t>
  </si>
  <si>
    <t>Servicios De Oruga</t>
  </si>
  <si>
    <t>412.057</t>
  </si>
  <si>
    <t>412.067</t>
  </si>
  <si>
    <t>Servicios De Uña</t>
  </si>
  <si>
    <t>412.124</t>
  </si>
  <si>
    <t>412.049</t>
  </si>
  <si>
    <t>Servicios De Rodillo</t>
  </si>
  <si>
    <t>RETROEXCAVADORA</t>
  </si>
  <si>
    <t>412.050</t>
  </si>
  <si>
    <t>Servicios De Retroexcavadora</t>
  </si>
  <si>
    <t>412.015</t>
  </si>
  <si>
    <t>Servicio De Flete</t>
  </si>
  <si>
    <t>Servicios De Chirquera</t>
  </si>
  <si>
    <t>Según Pliego de Condiciones</t>
  </si>
  <si>
    <t>412.059</t>
  </si>
  <si>
    <t>Servicios De Hormigonera (mezcladora)</t>
  </si>
  <si>
    <t>ACCESORIOS MINICARGADOR</t>
  </si>
  <si>
    <t>Servicios De Miniexcavadora con banda (espacios reducidos)</t>
  </si>
  <si>
    <t>MINIEXCAVADORA (ESPACIOS REDUCIDOS)</t>
  </si>
  <si>
    <t>Servicios De Minicargador con Pala y Brazo de Retro</t>
  </si>
  <si>
    <t>Servicios De Ahoyador</t>
  </si>
  <si>
    <t>412.071</t>
  </si>
  <si>
    <t>Hora</t>
  </si>
  <si>
    <t>Unidad</t>
  </si>
  <si>
    <t>Elaborado</t>
  </si>
  <si>
    <t>Aprobado</t>
  </si>
  <si>
    <t>SG-01
20/04/2023</t>
  </si>
  <si>
    <t>MP-01
20/04/2023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</si>
</sst>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1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2" fillId="0" borderId="4" xfId="0" applyFont="1" applyFill="1" applyBorder="1" applyProtection="1">
      <protection locked="0"/>
    </xf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4" fillId="3" borderId="1" xfId="2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49" fontId="5" fillId="0" borderId="1" xfId="0" applyNumberFormat="1" applyFont="1" applyFill="1" applyBorder="1" applyAlignment="1" applyProtection="1">
      <alignment horizontal="left" vertical="center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wrapText="1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7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1"/>
      <c r="B6" s="21"/>
      <c r="D6" s="9" t="s">
        <v>6</v>
      </c>
      <c r="E6" s="22"/>
      <c r="F6" s="9" t="s">
        <v>10</v>
      </c>
      <c r="G6" s="29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9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30"/>
      <c r="I8" s="14"/>
      <c r="J8" s="4" t="s">
        <v>15</v>
      </c>
      <c r="K8" s="4" t="s">
        <v>55</v>
      </c>
    </row>
    <row r="9" spans="1:11" x14ac:dyDescent="0.25">
      <c r="A9" s="5"/>
      <c r="B9" s="5"/>
      <c r="D9" s="13"/>
      <c r="G9" s="29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55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9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30"/>
      <c r="J12" s="4" t="s">
        <v>25</v>
      </c>
      <c r="K12" s="12"/>
    </row>
    <row r="13" spans="1:11" x14ac:dyDescent="0.25">
      <c r="D13" s="13"/>
      <c r="F13" s="5"/>
      <c r="G13" s="29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9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9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8"/>
      <c r="H18" s="47"/>
      <c r="I18" s="2"/>
      <c r="J18" s="2"/>
    </row>
    <row r="19" spans="1:12" x14ac:dyDescent="0.25">
      <c r="A19" s="1"/>
      <c r="B19" s="1"/>
      <c r="C19" s="31"/>
      <c r="D19" s="29"/>
      <c r="H19" s="2"/>
      <c r="I19" s="23"/>
      <c r="J19" s="2"/>
      <c r="K19" s="1"/>
    </row>
    <row r="20" spans="1:12" x14ac:dyDescent="0.25">
      <c r="A20" s="31"/>
      <c r="B20" s="31"/>
      <c r="C20" s="31"/>
      <c r="D20" s="29"/>
      <c r="E20" s="1"/>
      <c r="F20" s="3"/>
      <c r="G20" s="24"/>
      <c r="H20" s="2"/>
      <c r="I20" s="23"/>
      <c r="J20" s="2"/>
      <c r="K20" s="25"/>
    </row>
    <row r="21" spans="1:12" ht="30" x14ac:dyDescent="0.25">
      <c r="A21" s="32" t="s">
        <v>0</v>
      </c>
      <c r="B21" s="32" t="s">
        <v>28</v>
      </c>
      <c r="C21" s="32" t="s">
        <v>19</v>
      </c>
      <c r="D21" s="33" t="s">
        <v>20</v>
      </c>
      <c r="E21" s="32" t="s">
        <v>21</v>
      </c>
      <c r="F21" s="34" t="s">
        <v>22</v>
      </c>
      <c r="G21" s="35" t="s">
        <v>2</v>
      </c>
      <c r="H21" s="35" t="s">
        <v>29</v>
      </c>
      <c r="I21" s="36" t="s">
        <v>23</v>
      </c>
      <c r="J21" s="37" t="s">
        <v>3</v>
      </c>
      <c r="K21" s="36" t="s">
        <v>4</v>
      </c>
      <c r="L21" s="38" t="s">
        <v>5</v>
      </c>
    </row>
    <row r="22" spans="1:12" x14ac:dyDescent="0.25">
      <c r="A22" s="39" t="s">
        <v>34</v>
      </c>
      <c r="B22" s="32"/>
      <c r="C22" s="32"/>
      <c r="D22" s="33"/>
      <c r="E22" s="32"/>
      <c r="F22" s="34"/>
      <c r="G22" s="35"/>
      <c r="H22" s="35"/>
      <c r="I22" s="36"/>
      <c r="J22" s="37"/>
      <c r="K22" s="36"/>
      <c r="L22" s="38"/>
    </row>
    <row r="23" spans="1:12" x14ac:dyDescent="0.25">
      <c r="A23" s="40">
        <v>1</v>
      </c>
      <c r="B23" s="40" t="s">
        <v>33</v>
      </c>
      <c r="C23" s="41" t="s">
        <v>31</v>
      </c>
      <c r="D23" s="42" t="s">
        <v>32</v>
      </c>
      <c r="E23" s="17" t="s">
        <v>61</v>
      </c>
      <c r="F23" s="18" t="s">
        <v>64</v>
      </c>
      <c r="G23" s="18">
        <v>1</v>
      </c>
      <c r="H23" s="19" t="s">
        <v>30</v>
      </c>
      <c r="I23" s="43"/>
      <c r="J23" s="8">
        <f>+I23*0.22</f>
        <v>0</v>
      </c>
      <c r="K23" s="8">
        <f>+(I23+J23)*G23</f>
        <v>0</v>
      </c>
      <c r="L23" s="44"/>
    </row>
    <row r="24" spans="1:12" x14ac:dyDescent="0.25">
      <c r="A24" s="40">
        <v>2</v>
      </c>
      <c r="B24" s="40" t="s">
        <v>33</v>
      </c>
      <c r="C24" s="41" t="s">
        <v>31</v>
      </c>
      <c r="D24" s="42" t="s">
        <v>52</v>
      </c>
      <c r="E24" s="17" t="s">
        <v>53</v>
      </c>
      <c r="F24" s="18" t="s">
        <v>65</v>
      </c>
      <c r="G24" s="18">
        <v>1</v>
      </c>
      <c r="H24" s="19" t="s">
        <v>30</v>
      </c>
      <c r="I24" s="43"/>
      <c r="J24" s="8">
        <f>I24*0.22</f>
        <v>0</v>
      </c>
      <c r="K24" s="8">
        <f>+(I24+J24)*G24</f>
        <v>0</v>
      </c>
      <c r="L24" s="44"/>
    </row>
    <row r="25" spans="1:12" x14ac:dyDescent="0.25">
      <c r="A25" s="39" t="s">
        <v>58</v>
      </c>
      <c r="B25" s="32"/>
      <c r="C25" s="32"/>
      <c r="D25" s="33"/>
      <c r="E25" s="32"/>
      <c r="F25" s="34"/>
      <c r="G25" s="35"/>
      <c r="H25" s="35"/>
      <c r="I25" s="36"/>
      <c r="J25" s="37"/>
      <c r="K25" s="36"/>
      <c r="L25" s="38"/>
    </row>
    <row r="26" spans="1:12" x14ac:dyDescent="0.25">
      <c r="A26" s="40">
        <v>3</v>
      </c>
      <c r="B26" s="40" t="s">
        <v>33</v>
      </c>
      <c r="C26" s="41" t="s">
        <v>31</v>
      </c>
      <c r="D26" s="42" t="s">
        <v>47</v>
      </c>
      <c r="E26" s="17" t="s">
        <v>48</v>
      </c>
      <c r="F26" s="18" t="s">
        <v>64</v>
      </c>
      <c r="G26" s="18">
        <v>1</v>
      </c>
      <c r="H26" s="19" t="s">
        <v>30</v>
      </c>
      <c r="I26" s="43"/>
      <c r="J26" s="8">
        <f t="shared" ref="J26:J35" si="0">+I26*0.22</f>
        <v>0</v>
      </c>
      <c r="K26" s="8">
        <f t="shared" ref="K26:K35" si="1">+(I26+J26)*G26</f>
        <v>0</v>
      </c>
      <c r="L26" s="44"/>
    </row>
    <row r="27" spans="1:12" x14ac:dyDescent="0.25">
      <c r="A27" s="40">
        <v>4</v>
      </c>
      <c r="B27" s="40" t="s">
        <v>33</v>
      </c>
      <c r="C27" s="41" t="s">
        <v>31</v>
      </c>
      <c r="D27" s="42" t="s">
        <v>43</v>
      </c>
      <c r="E27" s="17" t="s">
        <v>42</v>
      </c>
      <c r="F27" s="18" t="s">
        <v>64</v>
      </c>
      <c r="G27" s="18">
        <v>1</v>
      </c>
      <c r="H27" s="19" t="s">
        <v>30</v>
      </c>
      <c r="I27" s="43"/>
      <c r="J27" s="8">
        <f t="shared" si="0"/>
        <v>0</v>
      </c>
      <c r="K27" s="8">
        <f t="shared" si="1"/>
        <v>0</v>
      </c>
      <c r="L27" s="44"/>
    </row>
    <row r="28" spans="1:12" x14ac:dyDescent="0.25">
      <c r="A28" s="40">
        <v>5</v>
      </c>
      <c r="B28" s="40" t="s">
        <v>33</v>
      </c>
      <c r="C28" s="41" t="s">
        <v>31</v>
      </c>
      <c r="D28" s="42" t="s">
        <v>41</v>
      </c>
      <c r="E28" s="17" t="s">
        <v>40</v>
      </c>
      <c r="F28" s="18" t="s">
        <v>64</v>
      </c>
      <c r="G28" s="18">
        <v>1</v>
      </c>
      <c r="H28" s="19" t="s">
        <v>30</v>
      </c>
      <c r="I28" s="43"/>
      <c r="J28" s="8">
        <f t="shared" si="0"/>
        <v>0</v>
      </c>
      <c r="K28" s="8">
        <f t="shared" si="1"/>
        <v>0</v>
      </c>
      <c r="L28" s="44"/>
    </row>
    <row r="29" spans="1:12" x14ac:dyDescent="0.25">
      <c r="A29" s="40">
        <v>6</v>
      </c>
      <c r="B29" s="40" t="s">
        <v>33</v>
      </c>
      <c r="C29" s="41" t="s">
        <v>31</v>
      </c>
      <c r="D29" s="42" t="s">
        <v>38</v>
      </c>
      <c r="E29" s="17" t="s">
        <v>39</v>
      </c>
      <c r="F29" s="18" t="s">
        <v>64</v>
      </c>
      <c r="G29" s="18">
        <v>1</v>
      </c>
      <c r="H29" s="19" t="s">
        <v>30</v>
      </c>
      <c r="I29" s="43"/>
      <c r="J29" s="8">
        <f t="shared" si="0"/>
        <v>0</v>
      </c>
      <c r="K29" s="8">
        <f t="shared" si="1"/>
        <v>0</v>
      </c>
      <c r="L29" s="44"/>
    </row>
    <row r="30" spans="1:12" x14ac:dyDescent="0.25">
      <c r="A30" s="40">
        <v>7</v>
      </c>
      <c r="B30" s="40" t="s">
        <v>33</v>
      </c>
      <c r="C30" s="41" t="s">
        <v>31</v>
      </c>
      <c r="D30" s="42" t="s">
        <v>37</v>
      </c>
      <c r="E30" s="17" t="s">
        <v>57</v>
      </c>
      <c r="F30" s="18" t="s">
        <v>64</v>
      </c>
      <c r="G30" s="18">
        <v>1</v>
      </c>
      <c r="H30" s="19" t="s">
        <v>30</v>
      </c>
      <c r="I30" s="43"/>
      <c r="J30" s="8">
        <f t="shared" si="0"/>
        <v>0</v>
      </c>
      <c r="K30" s="8">
        <f t="shared" si="1"/>
        <v>0</v>
      </c>
      <c r="L30" s="44"/>
    </row>
    <row r="31" spans="1:12" x14ac:dyDescent="0.25">
      <c r="A31" s="40">
        <v>8</v>
      </c>
      <c r="B31" s="40" t="s">
        <v>33</v>
      </c>
      <c r="C31" s="41" t="s">
        <v>31</v>
      </c>
      <c r="D31" s="42" t="s">
        <v>44</v>
      </c>
      <c r="E31" s="17" t="s">
        <v>45</v>
      </c>
      <c r="F31" s="18" t="s">
        <v>64</v>
      </c>
      <c r="G31" s="18">
        <v>1</v>
      </c>
      <c r="H31" s="19" t="s">
        <v>30</v>
      </c>
      <c r="I31" s="43"/>
      <c r="J31" s="8">
        <f t="shared" si="0"/>
        <v>0</v>
      </c>
      <c r="K31" s="8">
        <f t="shared" si="1"/>
        <v>0</v>
      </c>
      <c r="L31" s="44"/>
    </row>
    <row r="32" spans="1:12" x14ac:dyDescent="0.25">
      <c r="A32" s="40">
        <v>9</v>
      </c>
      <c r="B32" s="40" t="s">
        <v>33</v>
      </c>
      <c r="C32" s="41" t="s">
        <v>31</v>
      </c>
      <c r="D32" s="42" t="s">
        <v>63</v>
      </c>
      <c r="E32" s="17" t="s">
        <v>62</v>
      </c>
      <c r="F32" s="18" t="s">
        <v>64</v>
      </c>
      <c r="G32" s="18">
        <v>1</v>
      </c>
      <c r="H32" s="19" t="s">
        <v>30</v>
      </c>
      <c r="I32" s="43"/>
      <c r="J32" s="8">
        <f t="shared" si="0"/>
        <v>0</v>
      </c>
      <c r="K32" s="8">
        <f t="shared" si="1"/>
        <v>0</v>
      </c>
      <c r="L32" s="44"/>
    </row>
    <row r="33" spans="1:12" x14ac:dyDescent="0.25">
      <c r="A33" s="40">
        <v>10</v>
      </c>
      <c r="B33" s="40" t="s">
        <v>33</v>
      </c>
      <c r="C33" s="41" t="s">
        <v>31</v>
      </c>
      <c r="D33" s="42" t="s">
        <v>35</v>
      </c>
      <c r="E33" s="17" t="s">
        <v>36</v>
      </c>
      <c r="F33" s="18" t="s">
        <v>64</v>
      </c>
      <c r="G33" s="18">
        <v>1</v>
      </c>
      <c r="H33" s="19" t="s">
        <v>30</v>
      </c>
      <c r="I33" s="43"/>
      <c r="J33" s="8">
        <f t="shared" si="0"/>
        <v>0</v>
      </c>
      <c r="K33" s="8">
        <f t="shared" si="1"/>
        <v>0</v>
      </c>
      <c r="L33" s="44"/>
    </row>
    <row r="34" spans="1:12" x14ac:dyDescent="0.25">
      <c r="A34" s="40">
        <v>11</v>
      </c>
      <c r="B34" s="40" t="s">
        <v>33</v>
      </c>
      <c r="C34" s="41" t="s">
        <v>31</v>
      </c>
      <c r="D34" s="42" t="s">
        <v>46</v>
      </c>
      <c r="E34" s="17" t="s">
        <v>54</v>
      </c>
      <c r="F34" s="18" t="s">
        <v>64</v>
      </c>
      <c r="G34" s="18">
        <v>1</v>
      </c>
      <c r="H34" s="19" t="s">
        <v>30</v>
      </c>
      <c r="I34" s="43"/>
      <c r="J34" s="8">
        <f t="shared" si="0"/>
        <v>0</v>
      </c>
      <c r="K34" s="8">
        <f t="shared" si="1"/>
        <v>0</v>
      </c>
      <c r="L34" s="44"/>
    </row>
    <row r="35" spans="1:12" x14ac:dyDescent="0.25">
      <c r="A35" s="40">
        <v>12</v>
      </c>
      <c r="B35" s="40" t="s">
        <v>33</v>
      </c>
      <c r="C35" s="41" t="s">
        <v>31</v>
      </c>
      <c r="D35" s="42" t="s">
        <v>52</v>
      </c>
      <c r="E35" s="17" t="s">
        <v>53</v>
      </c>
      <c r="F35" s="18" t="s">
        <v>65</v>
      </c>
      <c r="G35" s="18">
        <v>1</v>
      </c>
      <c r="H35" s="19" t="s">
        <v>30</v>
      </c>
      <c r="I35" s="43"/>
      <c r="J35" s="8">
        <f t="shared" si="0"/>
        <v>0</v>
      </c>
      <c r="K35" s="8">
        <f t="shared" si="1"/>
        <v>0</v>
      </c>
      <c r="L35" s="44"/>
    </row>
    <row r="36" spans="1:12" x14ac:dyDescent="0.25">
      <c r="A36" s="39" t="s">
        <v>60</v>
      </c>
      <c r="B36" s="32"/>
      <c r="C36" s="32"/>
      <c r="D36" s="33"/>
      <c r="E36" s="32"/>
      <c r="F36" s="34"/>
      <c r="G36" s="35"/>
      <c r="H36" s="35"/>
      <c r="I36" s="36"/>
      <c r="J36" s="37"/>
      <c r="K36" s="36"/>
      <c r="L36" s="38"/>
    </row>
    <row r="37" spans="1:12" x14ac:dyDescent="0.25">
      <c r="A37" s="40">
        <v>13</v>
      </c>
      <c r="B37" s="40" t="s">
        <v>33</v>
      </c>
      <c r="C37" s="41" t="s">
        <v>31</v>
      </c>
      <c r="D37" s="42" t="s">
        <v>56</v>
      </c>
      <c r="E37" s="45" t="s">
        <v>59</v>
      </c>
      <c r="F37" s="18" t="s">
        <v>64</v>
      </c>
      <c r="G37" s="18">
        <v>1</v>
      </c>
      <c r="H37" s="19" t="s">
        <v>30</v>
      </c>
      <c r="I37" s="43"/>
      <c r="J37" s="8">
        <f>+I37*0.22</f>
        <v>0</v>
      </c>
      <c r="K37" s="8">
        <f>+(I37+J37)*G37</f>
        <v>0</v>
      </c>
      <c r="L37" s="44"/>
    </row>
    <row r="38" spans="1:12" x14ac:dyDescent="0.25">
      <c r="A38" s="40">
        <v>14</v>
      </c>
      <c r="B38" s="40" t="s">
        <v>33</v>
      </c>
      <c r="C38" s="41" t="s">
        <v>31</v>
      </c>
      <c r="D38" s="42" t="s">
        <v>52</v>
      </c>
      <c r="E38" s="17" t="s">
        <v>53</v>
      </c>
      <c r="F38" s="18" t="s">
        <v>65</v>
      </c>
      <c r="G38" s="18">
        <v>1</v>
      </c>
      <c r="H38" s="19" t="s">
        <v>30</v>
      </c>
      <c r="I38" s="43"/>
      <c r="J38" s="8">
        <f>+I38*0.22</f>
        <v>0</v>
      </c>
      <c r="K38" s="8">
        <f>+(I38+J38)*G38</f>
        <v>0</v>
      </c>
      <c r="L38" s="44"/>
    </row>
    <row r="39" spans="1:12" x14ac:dyDescent="0.25">
      <c r="A39" s="39" t="s">
        <v>49</v>
      </c>
      <c r="B39" s="32"/>
      <c r="C39" s="32"/>
      <c r="D39" s="33"/>
      <c r="E39" s="32"/>
      <c r="F39" s="34"/>
      <c r="G39" s="35"/>
      <c r="H39" s="35"/>
      <c r="I39" s="36"/>
      <c r="J39" s="37"/>
      <c r="K39" s="36"/>
      <c r="L39" s="38"/>
    </row>
    <row r="40" spans="1:12" x14ac:dyDescent="0.25">
      <c r="A40" s="40">
        <v>15</v>
      </c>
      <c r="B40" s="40" t="s">
        <v>33</v>
      </c>
      <c r="C40" s="41" t="s">
        <v>31</v>
      </c>
      <c r="D40" s="42" t="s">
        <v>50</v>
      </c>
      <c r="E40" s="17" t="s">
        <v>51</v>
      </c>
      <c r="F40" s="18" t="s">
        <v>64</v>
      </c>
      <c r="G40" s="18">
        <v>1</v>
      </c>
      <c r="H40" s="19" t="s">
        <v>30</v>
      </c>
      <c r="I40" s="43"/>
      <c r="J40" s="8">
        <f>+I40*0.22</f>
        <v>0</v>
      </c>
      <c r="K40" s="8">
        <f>+(I40+J40)*G40</f>
        <v>0</v>
      </c>
      <c r="L40" s="27"/>
    </row>
    <row r="41" spans="1:12" x14ac:dyDescent="0.25">
      <c r="A41" s="40">
        <v>16</v>
      </c>
      <c r="B41" s="40" t="s">
        <v>33</v>
      </c>
      <c r="C41" s="41" t="s">
        <v>31</v>
      </c>
      <c r="D41" s="42" t="s">
        <v>52</v>
      </c>
      <c r="E41" s="17" t="s">
        <v>53</v>
      </c>
      <c r="F41" s="18" t="s">
        <v>65</v>
      </c>
      <c r="G41" s="18">
        <v>1</v>
      </c>
      <c r="H41" s="19" t="s">
        <v>30</v>
      </c>
      <c r="I41" s="43"/>
      <c r="J41" s="8">
        <f>+I41*0.22</f>
        <v>0</v>
      </c>
      <c r="K41" s="8">
        <f>+(I41+J41)*G41</f>
        <v>0</v>
      </c>
      <c r="L41" s="44"/>
    </row>
    <row r="42" spans="1:12" x14ac:dyDescent="0.25">
      <c r="A42" s="40"/>
      <c r="B42" s="40"/>
      <c r="C42" s="41"/>
      <c r="D42" s="42"/>
      <c r="E42" s="17"/>
      <c r="F42" s="18"/>
      <c r="G42" s="18"/>
      <c r="H42" s="19"/>
      <c r="I42" s="20"/>
      <c r="J42" s="8"/>
    </row>
    <row r="43" spans="1:12" x14ac:dyDescent="0.25">
      <c r="A43" s="40"/>
      <c r="B43" s="40"/>
      <c r="C43" s="41"/>
      <c r="D43" s="42"/>
      <c r="E43" s="17"/>
      <c r="F43" s="46"/>
      <c r="G43" s="18"/>
      <c r="H43" s="19"/>
      <c r="I43" s="20"/>
      <c r="J43" s="49" t="s">
        <v>66</v>
      </c>
      <c r="K43" s="49" t="s">
        <v>67</v>
      </c>
      <c r="L43" s="26"/>
    </row>
    <row r="44" spans="1:12" ht="30" x14ac:dyDescent="0.25">
      <c r="A44" s="40"/>
      <c r="B44" s="40"/>
      <c r="C44" s="41"/>
      <c r="D44" s="42"/>
      <c r="E44" s="17"/>
      <c r="F44" s="46"/>
      <c r="G44" s="18"/>
      <c r="H44" s="19"/>
      <c r="I44" s="20"/>
      <c r="J44" s="50" t="s">
        <v>68</v>
      </c>
      <c r="K44" s="50" t="s">
        <v>69</v>
      </c>
      <c r="L44" s="26"/>
    </row>
    <row r="45" spans="1:12" x14ac:dyDescent="0.25">
      <c r="A45" s="40"/>
      <c r="B45" s="40"/>
      <c r="C45" s="41"/>
      <c r="D45" s="42"/>
      <c r="E45" s="17"/>
      <c r="F45" s="46"/>
      <c r="G45" s="18"/>
      <c r="H45" s="19"/>
      <c r="I45" s="20"/>
      <c r="J45" s="8"/>
      <c r="K45" s="8"/>
      <c r="L45" s="26"/>
    </row>
    <row r="47" spans="1:12" ht="5.25" customHeight="1" x14ac:dyDescent="0.25"/>
  </sheetData>
  <sheetProtection algorithmName="SHA-512" hashValue="SfcaZI/b+yRImI4Cx8TQ03XhOSJyBMuR7Req7+O6hTbRFhd8IlBjdNIjUJdU2Kj6jQW11kW96i3OUcs6gFHJsQ==" saltValue="oKjmIEmdrLR9u/xMJzWyrw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2023-01-17T13:10:26Z</cp:lastPrinted>
  <dcterms:created xsi:type="dcterms:W3CDTF">2019-08-27T18:47:03Z</dcterms:created>
  <dcterms:modified xsi:type="dcterms:W3CDTF">2023-04-20T13:23:07Z</dcterms:modified>
</cp:coreProperties>
</file>